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 activeTab="1"/>
  </bookViews>
  <sheets>
    <sheet name="DATA" sheetId="1" r:id="rId1"/>
    <sheet name="ورقة2" sheetId="2" r:id="rId2"/>
    <sheet name="ورقة3" sheetId="3" r:id="rId3"/>
  </sheets>
  <definedNames>
    <definedName name="_xlnm._FilterDatabase" localSheetId="0" hidden="1">DATA!$A$1:$A$100</definedName>
    <definedName name="_xlnm.Extract" localSheetId="0">DATA!$J$1</definedName>
    <definedName name="it">DATA!$K$2</definedName>
    <definedName name="ITEMS">DATA!$K$2:$K$99</definedName>
    <definedName name="n">DATA!$J$2</definedName>
    <definedName name="noo">DATA!$J$2:$J$100</definedName>
  </definedNames>
  <calcPr calcId="145621"/>
</workbook>
</file>

<file path=xl/calcChain.xml><?xml version="1.0" encoding="utf-8"?>
<calcChain xmlns="http://schemas.openxmlformats.org/spreadsheetml/2006/main">
  <c r="J14" i="2" l="1" a="1"/>
  <c r="J14" i="2"/>
  <c r="J3" i="2"/>
  <c r="K3" i="1" l="1" a="1"/>
  <c r="K3" i="1"/>
  <c r="K4" i="1" a="1"/>
  <c r="K4" i="1"/>
  <c r="K5" i="1" a="1"/>
  <c r="K5" i="1"/>
  <c r="K6" i="1" a="1"/>
  <c r="K6" i="1"/>
  <c r="K7" i="1" a="1"/>
  <c r="K7" i="1"/>
  <c r="K8" i="1" a="1"/>
  <c r="K8" i="1"/>
  <c r="K9" i="1" a="1"/>
  <c r="K9" i="1"/>
  <c r="K10" i="1" a="1"/>
  <c r="K10" i="1"/>
  <c r="K11" i="1" a="1"/>
  <c r="K11" i="1"/>
  <c r="K12" i="1" a="1"/>
  <c r="K12" i="1"/>
  <c r="K13" i="1" a="1"/>
  <c r="K13" i="1"/>
  <c r="K14" i="1" a="1"/>
  <c r="K14" i="1"/>
  <c r="K15" i="1" a="1"/>
  <c r="K15" i="1"/>
  <c r="K16" i="1" a="1"/>
  <c r="K16" i="1"/>
  <c r="K17" i="1" a="1"/>
  <c r="K17" i="1"/>
  <c r="K2" i="1" a="1"/>
  <c r="K2" i="1"/>
  <c r="J4" i="2" l="1" a="1"/>
  <c r="J4" i="2"/>
  <c r="D3" i="2" l="1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2" i="2"/>
</calcChain>
</file>

<file path=xl/sharedStrings.xml><?xml version="1.0" encoding="utf-8"?>
<sst xmlns="http://schemas.openxmlformats.org/spreadsheetml/2006/main" count="37" uniqueCount="16">
  <si>
    <t>كود الصنف</t>
  </si>
  <si>
    <t>الصنف</t>
  </si>
  <si>
    <t>تاريخ التسليم</t>
  </si>
  <si>
    <t>القيمة</t>
  </si>
  <si>
    <t>الصنف 9</t>
  </si>
  <si>
    <t>الصنف 5</t>
  </si>
  <si>
    <t>الصنف 6</t>
  </si>
  <si>
    <t>الصنف 7</t>
  </si>
  <si>
    <t>الصنف 8</t>
  </si>
  <si>
    <t>الأصناف الفريدة</t>
  </si>
  <si>
    <t>الأصناف</t>
  </si>
  <si>
    <t>الأرصدة</t>
  </si>
  <si>
    <t>اخر تاريخ تسليم للصنف</t>
  </si>
  <si>
    <t>أخر تاريخ تسليم</t>
  </si>
  <si>
    <t>اسم الصنف</t>
  </si>
  <si>
    <t>اخر تاريخ تسليم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</si>
</sst>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7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sz val="10"/>
      <name val="Arial"/>
      <family val="2"/>
    </font>
    <font>
      <b/>
      <sz val="11"/>
      <color rgb="FFFF0000"/>
      <name val="Arial"/>
      <family val="2"/>
    </font>
    <font>
      <b/>
      <sz val="11"/>
      <color rgb="FF002060"/>
      <name val="Arial"/>
      <family val="2"/>
    </font>
    <font>
      <b/>
      <sz val="12"/>
      <color rgb="FF0000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double">
        <color theme="0" tint="-0.499984740745262"/>
      </left>
      <right style="thin">
        <color theme="0" tint="-0.499984740745262"/>
      </right>
      <top style="double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double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double">
        <color theme="0" tint="-0.499984740745262"/>
      </right>
      <top style="double">
        <color theme="0" tint="-0.499984740745262"/>
      </top>
      <bottom style="thin">
        <color theme="0" tint="-0.499984740745262"/>
      </bottom>
      <diagonal/>
    </border>
    <border>
      <left style="double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double">
        <color theme="0" tint="-0.499984740745262"/>
      </left>
      <right style="thin">
        <color theme="0" tint="-0.499984740745262"/>
      </right>
      <top style="thin">
        <color theme="0" tint="-0.499984740745262"/>
      </top>
      <bottom style="double">
        <color theme="0" tint="-0.499984740745262"/>
      </bottom>
      <diagonal/>
    </border>
    <border>
      <left style="double">
        <color theme="3" tint="0.39985351115451523"/>
      </left>
      <right style="double">
        <color theme="3" tint="0.39991454817346722"/>
      </right>
      <top style="double">
        <color theme="3" tint="0.39985351115451523"/>
      </top>
      <bottom style="double">
        <color theme="3" tint="0.39988402966399123"/>
      </bottom>
      <diagonal/>
    </border>
    <border>
      <left style="double">
        <color theme="3" tint="0.39991454817346722"/>
      </left>
      <right style="double">
        <color theme="3" tint="0.39985351115451523"/>
      </right>
      <top style="double">
        <color theme="3" tint="0.39985351115451523"/>
      </top>
      <bottom style="double">
        <color theme="3" tint="0.39988402966399123"/>
      </bottom>
      <diagonal/>
    </border>
    <border>
      <left style="double">
        <color theme="3" tint="0.39985351115451523"/>
      </left>
      <right style="thin">
        <color theme="4"/>
      </right>
      <top style="double">
        <color theme="3" tint="0.39988402966399123"/>
      </top>
      <bottom style="thin">
        <color theme="4"/>
      </bottom>
      <diagonal/>
    </border>
    <border>
      <left style="thin">
        <color theme="4"/>
      </left>
      <right style="double">
        <color theme="3" tint="0.39985351115451523"/>
      </right>
      <top style="double">
        <color theme="3" tint="0.39988402966399123"/>
      </top>
      <bottom style="thin">
        <color theme="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0" fontId="3" fillId="0" borderId="0" xfId="0" applyFont="1"/>
    <xf numFmtId="0" fontId="2" fillId="0" borderId="4" xfId="0" applyFont="1" applyBorder="1" applyAlignment="1" applyProtection="1">
      <alignment horizontal="center" vertical="center"/>
      <protection hidden="1"/>
    </xf>
    <xf numFmtId="0" fontId="5" fillId="3" borderId="6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2" fillId="0" borderId="8" xfId="0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571500</xdr:colOff>
      <xdr:row>10</xdr:row>
      <xdr:rowOff>190500</xdr:rowOff>
    </xdr:from>
    <xdr:to>
      <xdr:col>10</xdr:col>
      <xdr:colOff>116766</xdr:colOff>
      <xdr:row>12</xdr:row>
      <xdr:rowOff>42702</xdr:rowOff>
    </xdr:to>
    <xdr:pic>
      <xdr:nvPicPr>
        <xdr:cNvPr id="9" name="صورة 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29172434" y="2667000"/>
          <a:ext cx="2078916" cy="347502"/>
        </a:xfrm>
        <a:prstGeom prst="rect">
          <a:avLst/>
        </a:prstGeom>
      </xdr:spPr>
    </xdr:pic>
    <xdr:clientData/>
  </xdr:twoCellAnchor>
  <xdr:twoCellAnchor editAs="oneCell">
    <xdr:from>
      <xdr:col>7</xdr:col>
      <xdr:colOff>564441</xdr:colOff>
      <xdr:row>0</xdr:row>
      <xdr:rowOff>76200</xdr:rowOff>
    </xdr:from>
    <xdr:to>
      <xdr:col>10</xdr:col>
      <xdr:colOff>97514</xdr:colOff>
      <xdr:row>1</xdr:row>
      <xdr:rowOff>14127</xdr:rowOff>
    </xdr:to>
    <xdr:pic>
      <xdr:nvPicPr>
        <xdr:cNvPr id="20" name="صورة 1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229191686" y="76200"/>
          <a:ext cx="2066723" cy="347502"/>
        </a:xfrm>
        <a:prstGeom prst="rect">
          <a:avLst/>
        </a:prstGeom>
      </xdr:spPr>
    </xdr:pic>
    <xdr:clientData/>
  </xdr:twoCellAnchor>
  <xdr:twoCellAnchor editAs="oneCell">
    <xdr:from>
      <xdr:col>5</xdr:col>
      <xdr:colOff>257173</xdr:colOff>
      <xdr:row>5</xdr:row>
      <xdr:rowOff>76200</xdr:rowOff>
    </xdr:from>
    <xdr:to>
      <xdr:col>15</xdr:col>
      <xdr:colOff>295275</xdr:colOff>
      <xdr:row>8</xdr:row>
      <xdr:rowOff>47625</xdr:rowOff>
    </xdr:to>
    <xdr:pic>
      <xdr:nvPicPr>
        <xdr:cNvPr id="22" name="صورة 21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225564925" y="1476375"/>
          <a:ext cx="7372352" cy="714375"/>
        </a:xfrm>
        <a:prstGeom prst="rect">
          <a:avLst/>
        </a:prstGeom>
      </xdr:spPr>
    </xdr:pic>
    <xdr:clientData/>
  </xdr:twoCellAnchor>
  <xdr:twoCellAnchor>
    <xdr:from>
      <xdr:col>4</xdr:col>
      <xdr:colOff>28576</xdr:colOff>
      <xdr:row>0</xdr:row>
      <xdr:rowOff>123825</xdr:rowOff>
    </xdr:from>
    <xdr:to>
      <xdr:col>4</xdr:col>
      <xdr:colOff>409577</xdr:colOff>
      <xdr:row>14</xdr:row>
      <xdr:rowOff>190500</xdr:rowOff>
    </xdr:to>
    <xdr:pic>
      <xdr:nvPicPr>
        <xdr:cNvPr id="19" name="صورة 18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 rot="16200000">
          <a:off x="11231813324" y="1781174"/>
          <a:ext cx="3695700" cy="3810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showGridLines="0" rightToLeft="1" topLeftCell="A2" workbookViewId="0">
      <selection activeCell="F21" sqref="F21"/>
    </sheetView>
  </sheetViews>
  <sheetFormatPr defaultRowHeight="14.25" x14ac:dyDescent="0.2"/>
  <cols>
    <col min="10" max="10" width="9.5" bestFit="1" customWidth="1"/>
    <col min="11" max="11" width="10.75" bestFit="1" customWidth="1"/>
  </cols>
  <sheetData>
    <row r="1" spans="1:11" ht="15.75" thickTop="1" x14ac:dyDescent="0.2">
      <c r="A1" s="1" t="s">
        <v>0</v>
      </c>
      <c r="B1" s="2" t="s">
        <v>1</v>
      </c>
      <c r="C1" s="2" t="s">
        <v>3</v>
      </c>
      <c r="D1" s="3" t="s">
        <v>2</v>
      </c>
      <c r="J1" s="1" t="s">
        <v>0</v>
      </c>
      <c r="K1" s="3" t="s">
        <v>9</v>
      </c>
    </row>
    <row r="2" spans="1:11" x14ac:dyDescent="0.2">
      <c r="A2" s="4">
        <v>505</v>
      </c>
      <c r="B2" s="4" t="s">
        <v>5</v>
      </c>
      <c r="C2" s="4">
        <v>303</v>
      </c>
      <c r="D2" s="6">
        <v>41320</v>
      </c>
      <c r="J2" s="8">
        <v>505</v>
      </c>
      <c r="K2" s="8" t="str">
        <f t="array" ref="K2">T(INDEX(B:B,MIN(IF(COUNTIF($K$1:K1,$B$2:$B$99),2^15,ROW($B$2:$B$99)))))</f>
        <v>الصنف 5</v>
      </c>
    </row>
    <row r="3" spans="1:11" x14ac:dyDescent="0.2">
      <c r="A3" s="4">
        <v>606</v>
      </c>
      <c r="B3" s="4" t="s">
        <v>6</v>
      </c>
      <c r="C3" s="4">
        <v>734</v>
      </c>
      <c r="D3" s="6">
        <v>41275</v>
      </c>
      <c r="J3" s="8">
        <v>606</v>
      </c>
      <c r="K3" s="8" t="str">
        <f t="array" ref="K3">T(INDEX(B:B,MIN(IF(COUNTIF($K$1:K2,$B$2:$B$99),2^15,ROW($B$2:$B$99)))))</f>
        <v>الصنف 6</v>
      </c>
    </row>
    <row r="4" spans="1:11" x14ac:dyDescent="0.2">
      <c r="A4" s="4">
        <v>606</v>
      </c>
      <c r="B4" s="4" t="s">
        <v>6</v>
      </c>
      <c r="C4" s="4">
        <v>1165</v>
      </c>
      <c r="D4" s="6">
        <v>41353</v>
      </c>
      <c r="J4" s="8">
        <v>707</v>
      </c>
      <c r="K4" s="8" t="str">
        <f t="array" ref="K4">T(INDEX(B:B,MIN(IF(COUNTIF($K$1:K3,$B$2:$B$99),2^15,ROW($B$2:$B$99)))))</f>
        <v>الصنف 7</v>
      </c>
    </row>
    <row r="5" spans="1:11" x14ac:dyDescent="0.2">
      <c r="A5" s="4">
        <v>505</v>
      </c>
      <c r="B5" s="4" t="s">
        <v>5</v>
      </c>
      <c r="C5" s="4">
        <v>1596</v>
      </c>
      <c r="D5" s="6">
        <v>41030</v>
      </c>
      <c r="J5" s="8">
        <v>808</v>
      </c>
      <c r="K5" s="8" t="str">
        <f t="array" ref="K5">T(INDEX(B:B,MIN(IF(COUNTIF($K$1:K4,$B$2:$B$99),2^15,ROW($B$2:$B$99)))))</f>
        <v>الصنف 9</v>
      </c>
    </row>
    <row r="6" spans="1:11" x14ac:dyDescent="0.2">
      <c r="A6" s="4">
        <v>707</v>
      </c>
      <c r="B6" s="4" t="s">
        <v>7</v>
      </c>
      <c r="C6" s="4">
        <v>2027</v>
      </c>
      <c r="D6" s="6">
        <v>41091</v>
      </c>
      <c r="J6" s="8">
        <v>909</v>
      </c>
      <c r="K6" s="8" t="str">
        <f t="array" ref="K6">T(INDEX(B:B,MIN(IF(COUNTIF($K$1:K5,$B$2:$B$99),2^15,ROW($B$2:$B$99)))))</f>
        <v>الصنف 8</v>
      </c>
    </row>
    <row r="7" spans="1:11" x14ac:dyDescent="0.2">
      <c r="A7" s="4">
        <v>505</v>
      </c>
      <c r="B7" s="4" t="s">
        <v>5</v>
      </c>
      <c r="C7" s="4">
        <v>2458</v>
      </c>
      <c r="D7" s="6">
        <v>41153</v>
      </c>
      <c r="J7" s="8"/>
      <c r="K7" s="8" t="str">
        <f t="array" ref="K7">T(INDEX(B:B,MIN(IF(COUNTIF($K$1:K6,$B$2:$B$99),2^15,ROW($B$2:$B$99)))))</f>
        <v/>
      </c>
    </row>
    <row r="8" spans="1:11" x14ac:dyDescent="0.2">
      <c r="A8" s="4">
        <v>707</v>
      </c>
      <c r="B8" s="4" t="s">
        <v>7</v>
      </c>
      <c r="C8" s="4">
        <v>2889</v>
      </c>
      <c r="D8" s="6">
        <v>41381</v>
      </c>
      <c r="J8" s="8"/>
      <c r="K8" s="8" t="str">
        <f t="array" ref="K8">T(INDEX(B:B,MIN(IF(COUNTIF($K$1:K7,$B$2:$B$99),2^15,ROW($B$2:$B$99)))))</f>
        <v/>
      </c>
    </row>
    <row r="9" spans="1:11" x14ac:dyDescent="0.2">
      <c r="A9" s="4">
        <v>909</v>
      </c>
      <c r="B9" s="4" t="s">
        <v>4</v>
      </c>
      <c r="C9" s="4">
        <v>3320</v>
      </c>
      <c r="D9" s="6">
        <v>41487</v>
      </c>
      <c r="J9" s="8"/>
      <c r="K9" s="8" t="str">
        <f t="array" ref="K9">T(INDEX(B:B,MIN(IF(COUNTIF($K$1:K8,$B$2:$B$99),2^15,ROW($B$2:$B$99)))))</f>
        <v/>
      </c>
    </row>
    <row r="10" spans="1:11" x14ac:dyDescent="0.2">
      <c r="A10" s="4">
        <v>505</v>
      </c>
      <c r="B10" s="4" t="s">
        <v>5</v>
      </c>
      <c r="C10" s="4">
        <v>3751</v>
      </c>
      <c r="D10" s="6">
        <v>41153</v>
      </c>
      <c r="J10" s="8"/>
      <c r="K10" s="8" t="str">
        <f t="array" ref="K10">T(INDEX(B:B,MIN(IF(COUNTIF($K$1:K9,$B$2:$B$99),2^15,ROW($B$2:$B$99)))))</f>
        <v/>
      </c>
    </row>
    <row r="11" spans="1:11" x14ac:dyDescent="0.2">
      <c r="A11" s="4">
        <v>606</v>
      </c>
      <c r="B11" s="4" t="s">
        <v>6</v>
      </c>
      <c r="C11" s="4">
        <v>4182</v>
      </c>
      <c r="D11" s="6">
        <v>41244</v>
      </c>
      <c r="J11" s="8"/>
      <c r="K11" s="8" t="str">
        <f t="array" ref="K11">T(INDEX(B:B,MIN(IF(COUNTIF($K$1:K10,$B$2:$B$99),2^15,ROW($B$2:$B$99)))))</f>
        <v/>
      </c>
    </row>
    <row r="12" spans="1:11" x14ac:dyDescent="0.2">
      <c r="A12" s="4">
        <v>808</v>
      </c>
      <c r="B12" s="4" t="s">
        <v>8</v>
      </c>
      <c r="C12" s="4">
        <v>4613</v>
      </c>
      <c r="D12" s="6">
        <v>41109</v>
      </c>
      <c r="J12" s="8"/>
      <c r="K12" s="8" t="str">
        <f t="array" ref="K12">T(INDEX(B:B,MIN(IF(COUNTIF($K$1:K11,$B$2:$B$99),2^15,ROW($B$2:$B$99)))))</f>
        <v/>
      </c>
    </row>
    <row r="13" spans="1:11" x14ac:dyDescent="0.2">
      <c r="A13" s="4">
        <v>606</v>
      </c>
      <c r="B13" s="4" t="s">
        <v>6</v>
      </c>
      <c r="C13" s="4">
        <v>5044</v>
      </c>
      <c r="D13" s="6">
        <v>41294</v>
      </c>
      <c r="J13" s="8"/>
      <c r="K13" s="8" t="str">
        <f t="array" ref="K13">T(INDEX(B:B,MIN(IF(COUNTIF($K$1:K12,$B$2:$B$99),2^15,ROW($B$2:$B$99)))))</f>
        <v/>
      </c>
    </row>
    <row r="14" spans="1:11" x14ac:dyDescent="0.2">
      <c r="A14" s="4">
        <v>909</v>
      </c>
      <c r="B14" s="4" t="s">
        <v>4</v>
      </c>
      <c r="C14" s="4">
        <v>5475</v>
      </c>
      <c r="D14" s="6">
        <v>41542</v>
      </c>
      <c r="J14" s="8"/>
      <c r="K14" s="8" t="str">
        <f t="array" ref="K14">T(INDEX(B:B,MIN(IF(COUNTIF($K$1:K13,$B$2:$B$99),2^15,ROW($B$2:$B$99)))))</f>
        <v/>
      </c>
    </row>
    <row r="15" spans="1:11" x14ac:dyDescent="0.2">
      <c r="A15" s="4">
        <v>808</v>
      </c>
      <c r="B15" s="4" t="s">
        <v>8</v>
      </c>
      <c r="C15" s="4">
        <v>5906</v>
      </c>
      <c r="D15" s="6">
        <v>41212</v>
      </c>
      <c r="J15" s="8"/>
      <c r="K15" s="8" t="str">
        <f t="array" ref="K15">T(INDEX(B:B,MIN(IF(COUNTIF($K$1:K14,$B$2:$B$99),2^15,ROW($B$2:$B$99)))))</f>
        <v/>
      </c>
    </row>
    <row r="16" spans="1:11" x14ac:dyDescent="0.2">
      <c r="A16" s="4">
        <v>707</v>
      </c>
      <c r="B16" s="4" t="s">
        <v>7</v>
      </c>
      <c r="C16" s="4">
        <v>6337</v>
      </c>
      <c r="D16" s="6">
        <v>41153</v>
      </c>
      <c r="J16" s="8"/>
      <c r="K16" s="8" t="str">
        <f t="array" ref="K16">T(INDEX(B:B,MIN(IF(COUNTIF($K$1:K15,$B$2:$B$99),2^15,ROW($B$2:$B$99)))))</f>
        <v/>
      </c>
    </row>
    <row r="17" spans="1:11" ht="15" thickBot="1" x14ac:dyDescent="0.25">
      <c r="A17" s="5">
        <v>505</v>
      </c>
      <c r="B17" s="5" t="s">
        <v>5</v>
      </c>
      <c r="C17" s="4">
        <v>6768</v>
      </c>
      <c r="D17" s="6">
        <v>41381</v>
      </c>
      <c r="J17" s="8"/>
      <c r="K17" s="8" t="str">
        <f t="array" ref="K17">T(INDEX(B:B,MIN(IF(COUNTIF($K$1:K16,$B$2:$B$99),2^15,ROW($B$2:$B$99)))))</f>
        <v/>
      </c>
    </row>
    <row r="18" spans="1:11" ht="15" thickTop="1" x14ac:dyDescent="0.2"/>
  </sheetData>
  <sortState ref="J2:J6">
    <sortCondition ref="J2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showGridLines="0" rightToLeft="1" tabSelected="1" workbookViewId="0">
      <selection activeCell="H17" sqref="H17"/>
    </sheetView>
  </sheetViews>
  <sheetFormatPr defaultRowHeight="14.25" x14ac:dyDescent="0.2"/>
  <cols>
    <col min="3" max="4" width="15.625" bestFit="1" customWidth="1"/>
    <col min="9" max="9" width="11.875" customWidth="1"/>
    <col min="10" max="10" width="12.375" customWidth="1"/>
  </cols>
  <sheetData>
    <row r="1" spans="1:10" ht="32.25" customHeight="1" thickTop="1" thickBot="1" x14ac:dyDescent="0.25">
      <c r="A1" s="1" t="s">
        <v>0</v>
      </c>
      <c r="B1" s="1" t="s">
        <v>10</v>
      </c>
      <c r="C1" s="1" t="s">
        <v>11</v>
      </c>
      <c r="D1" s="1" t="s">
        <v>12</v>
      </c>
    </row>
    <row r="2" spans="1:10" ht="20.100000000000001" customHeight="1" thickTop="1" thickBot="1" x14ac:dyDescent="0.3">
      <c r="A2" s="4">
        <v>505</v>
      </c>
      <c r="B2" s="4" t="s">
        <v>5</v>
      </c>
      <c r="C2" s="4"/>
      <c r="D2" s="6">
        <f>IF($A2&lt;&gt;"",LOOKUP(2,1/(MAX((DATA!$A$2:$A$100=$A2)*DATA!$D$2:$D$100)=DATA!$D$2:$D$100),DATA!$D$2:$D$100),"")</f>
        <v>41381</v>
      </c>
      <c r="I2" s="9" t="s">
        <v>0</v>
      </c>
      <c r="J2" s="10">
        <v>808</v>
      </c>
    </row>
    <row r="3" spans="1:10" ht="20.100000000000001" customHeight="1" thickTop="1" thickBot="1" x14ac:dyDescent="0.25">
      <c r="A3" s="4">
        <v>606</v>
      </c>
      <c r="B3" s="4" t="s">
        <v>6</v>
      </c>
      <c r="C3" s="4"/>
      <c r="D3" s="6">
        <f>IF($A3&lt;&gt;"",LOOKUP(2,1/(MAX((DATA!$A$2:$A$100=$A3)*DATA!$D$2:$D$100)=DATA!$D$2:$D$100),DATA!$D$2:$D$100),"")</f>
        <v>41353</v>
      </c>
      <c r="I3" s="11" t="s">
        <v>13</v>
      </c>
      <c r="J3" s="12">
        <f>IF($J$2&lt;&gt;"",LOOKUP(2,1/(MAX((DATA!$A$2:$A$100=$J$2)*DATA!$D$2:$D$100)=DATA!$D$2:$D$100),DATA!$D$2:$D$100),"")</f>
        <v>41212</v>
      </c>
    </row>
    <row r="4" spans="1:10" ht="20.100000000000001" customHeight="1" thickTop="1" x14ac:dyDescent="0.2">
      <c r="A4" s="4">
        <v>707</v>
      </c>
      <c r="B4" s="4" t="s">
        <v>7</v>
      </c>
      <c r="C4" s="4"/>
      <c r="D4" s="6">
        <f>IF($A4&lt;&gt;"",LOOKUP(2,1/(MAX((DATA!$A$2:$A$100=$A4)*DATA!$D$2:$D$100)=DATA!$D$2:$D$100),DATA!$D$2:$D$100),"")</f>
        <v>41381</v>
      </c>
      <c r="I4" s="11" t="s">
        <v>14</v>
      </c>
      <c r="J4" s="13" t="str">
        <f t="array" ref="J4">INDEX(DATA!B2:B99,MATCH(MAX(DATA!$D$2:$D$99*(DATA!$A$2:$A$99=$J$2)),DATA!$D$2:$D$99,0))</f>
        <v>الصنف 8</v>
      </c>
    </row>
    <row r="5" spans="1:10" ht="20.100000000000001" customHeight="1" x14ac:dyDescent="0.2">
      <c r="A5" s="4">
        <v>808</v>
      </c>
      <c r="B5" s="4" t="s">
        <v>8</v>
      </c>
      <c r="C5" s="4"/>
      <c r="D5" s="6">
        <f>IF($A5&lt;&gt;"",LOOKUP(2,1/(MAX((DATA!$A$2:$A$100=$A5)*DATA!$D$2:$D$100)=DATA!$D$2:$D$100),DATA!$D$2:$D$100),"")</f>
        <v>41212</v>
      </c>
    </row>
    <row r="6" spans="1:10" ht="20.100000000000001" customHeight="1" x14ac:dyDescent="0.2">
      <c r="A6" s="4">
        <v>909</v>
      </c>
      <c r="B6" s="4" t="s">
        <v>4</v>
      </c>
      <c r="C6" s="4"/>
      <c r="D6" s="6">
        <f>IF($A6&lt;&gt;"",LOOKUP(2,1/(MAX((DATA!$A$2:$A$100=$A6)*DATA!$D$2:$D$100)=DATA!$D$2:$D$100),DATA!$D$2:$D$100),"")</f>
        <v>41542</v>
      </c>
    </row>
    <row r="7" spans="1:10" ht="20.100000000000001" customHeight="1" x14ac:dyDescent="0.2">
      <c r="A7" s="4"/>
      <c r="B7" s="4"/>
      <c r="C7" s="4"/>
      <c r="D7" s="6" t="str">
        <f>IF($A7&lt;&gt;"",LOOKUP(2,1/(MAX((DATA!$A$2:$A$100=$A7)*DATA!$D$2:$D$100)=DATA!$D$2:$D$100),DATA!$D$2:$D$100),"")</f>
        <v/>
      </c>
    </row>
    <row r="8" spans="1:10" ht="20.100000000000001" customHeight="1" x14ac:dyDescent="0.2">
      <c r="A8" s="4"/>
      <c r="B8" s="4"/>
      <c r="C8" s="4"/>
      <c r="D8" s="6" t="str">
        <f>IF($A8&lt;&gt;"",LOOKUP(2,1/(MAX((DATA!$A$2:$A$100=$A8)*DATA!$D$2:$D$100)=DATA!$D$2:$D$100),DATA!$D$2:$D$100),"")</f>
        <v/>
      </c>
    </row>
    <row r="9" spans="1:10" ht="20.100000000000001" customHeight="1" x14ac:dyDescent="0.2">
      <c r="A9" s="4"/>
      <c r="B9" s="4"/>
      <c r="C9" s="4"/>
      <c r="D9" s="6" t="str">
        <f>IF($A9&lt;&gt;"",LOOKUP(2,1/(MAX((DATA!$A$2:$A$100=$A9)*DATA!$D$2:$D$100)=DATA!$D$2:$D$100),DATA!$D$2:$D$100),"")</f>
        <v/>
      </c>
    </row>
    <row r="10" spans="1:10" ht="20.100000000000001" customHeight="1" x14ac:dyDescent="0.2">
      <c r="A10" s="4"/>
      <c r="B10" s="4"/>
      <c r="C10" s="4"/>
      <c r="D10" s="6" t="str">
        <f>IF($A10&lt;&gt;"",LOOKUP(2,1/(MAX((DATA!$A$2:$A$100=$A10)*DATA!$D$2:$D$100)=DATA!$D$2:$D$100),DATA!$D$2:$D$100),"")</f>
        <v/>
      </c>
    </row>
    <row r="11" spans="1:10" ht="20.100000000000001" customHeight="1" x14ac:dyDescent="0.2">
      <c r="A11" s="4"/>
      <c r="B11" s="4"/>
      <c r="C11" s="4"/>
      <c r="D11" s="6" t="str">
        <f>IF($A11&lt;&gt;"",LOOKUP(2,1/(MAX((DATA!$A$2:$A$100=$A11)*DATA!$D$2:$D$100)=DATA!$D$2:$D$100),DATA!$D$2:$D$100),"")</f>
        <v/>
      </c>
    </row>
    <row r="12" spans="1:10" ht="20.100000000000001" customHeight="1" thickBot="1" x14ac:dyDescent="0.25">
      <c r="A12" s="4"/>
      <c r="B12" s="4"/>
      <c r="C12" s="4"/>
      <c r="D12" s="6" t="str">
        <f>IF($A12&lt;&gt;"",LOOKUP(2,1/(MAX((DATA!$A$2:$A$100=$A12)*DATA!$D$2:$D$100)=DATA!$D$2:$D$100),DATA!$D$2:$D$100),"")</f>
        <v/>
      </c>
    </row>
    <row r="13" spans="1:10" ht="20.100000000000001" customHeight="1" thickTop="1" thickBot="1" x14ac:dyDescent="0.3">
      <c r="A13" s="4"/>
      <c r="B13" s="4"/>
      <c r="C13" s="4"/>
      <c r="D13" s="6" t="str">
        <f>IF($A13&lt;&gt;"",LOOKUP(2,1/(MAX((DATA!$A$2:$A$100=$A13)*DATA!$D$2:$D$100)=DATA!$D$2:$D$100),DATA!$D$2:$D$100),"")</f>
        <v/>
      </c>
      <c r="F13" s="14"/>
      <c r="I13" s="11" t="s">
        <v>14</v>
      </c>
      <c r="J13" s="9" t="s">
        <v>6</v>
      </c>
    </row>
    <row r="14" spans="1:10" ht="20.100000000000001" customHeight="1" thickTop="1" x14ac:dyDescent="0.2">
      <c r="A14" s="4"/>
      <c r="B14" s="4"/>
      <c r="C14" s="4"/>
      <c r="D14" s="6" t="str">
        <f>IF($A14&lt;&gt;"",LOOKUP(2,1/(MAX((DATA!$A$2:$A$100=$A14)*DATA!$D$2:$D$100)=DATA!$D$2:$D$100),DATA!$D$2:$D$100),"")</f>
        <v/>
      </c>
      <c r="I14" s="11" t="s">
        <v>15</v>
      </c>
      <c r="J14" s="12">
        <f t="array" ref="J14">IF($J$13&lt;&gt;"",LOOKUP(2,1/(MAX((DATA!$B$2:$B$100=$J$13)*DATA!$D$2:$D$100)=DATA!$D$2:$D$100),DATA!$D$2:$D$100),"")</f>
        <v>41353</v>
      </c>
    </row>
    <row r="15" spans="1:10" ht="20.100000000000001" customHeight="1" x14ac:dyDescent="0.2">
      <c r="A15" s="4"/>
      <c r="B15" s="4"/>
      <c r="C15" s="4"/>
      <c r="D15" s="6" t="str">
        <f>IF($A15&lt;&gt;"",LOOKUP(2,1/(MAX((DATA!$A$2:$A$100=$A15)*DATA!$D$2:$D$100)=DATA!$D$2:$D$100),DATA!$D$2:$D$100),"")</f>
        <v/>
      </c>
    </row>
    <row r="16" spans="1:10" ht="20.100000000000001" customHeight="1" x14ac:dyDescent="0.2">
      <c r="A16" s="4"/>
      <c r="B16" s="4"/>
      <c r="C16" s="4"/>
      <c r="D16" s="6" t="str">
        <f>IF($A16&lt;&gt;"",LOOKUP(2,1/(MAX((DATA!$A$2:$A$100=$A16)*DATA!$D$2:$D$100)=DATA!$D$2:$D$100),DATA!$D$2:$D$100),"")</f>
        <v/>
      </c>
    </row>
    <row r="17" spans="1:9" ht="20.100000000000001" customHeight="1" x14ac:dyDescent="0.2">
      <c r="A17" s="4"/>
      <c r="B17" s="4"/>
      <c r="C17" s="4"/>
      <c r="D17" s="6" t="str">
        <f>IF($A17&lt;&gt;"",LOOKUP(2,1/(MAX((DATA!$A$2:$A$100=$A17)*DATA!$D$2:$D$100)=DATA!$D$2:$D$100),DATA!$D$2:$D$100),"")</f>
        <v/>
      </c>
    </row>
    <row r="18" spans="1:9" x14ac:dyDescent="0.2">
      <c r="I18" s="7"/>
    </row>
    <row r="19" spans="1:9" x14ac:dyDescent="0.2">
      <c r="I19" s="7"/>
    </row>
  </sheetData>
  <dataValidations count="2">
    <dataValidation type="list" allowBlank="1" showInputMessage="1" showErrorMessage="1" sqref="J2">
      <formula1>OFFSET(n,0,0,COUNTA(noo),1)</formula1>
    </dataValidation>
    <dataValidation type="list" allowBlank="1" showInputMessage="1" showErrorMessage="1" sqref="J13">
      <formula1>OFFSET(it,0,0,COUNTA(ITEMS),1)</formula1>
    </dataValidation>
  </dataValidation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5</vt:i4>
      </vt:variant>
    </vt:vector>
  </HeadingPairs>
  <TitlesOfParts>
    <vt:vector size="8" baseType="lpstr">
      <vt:lpstr>DATA</vt:lpstr>
      <vt:lpstr>ورقة2</vt:lpstr>
      <vt:lpstr>ورقة3</vt:lpstr>
      <vt:lpstr>DATA!Extract</vt:lpstr>
      <vt:lpstr>it</vt:lpstr>
      <vt:lpstr>ITEMS</vt:lpstr>
      <vt:lpstr>n</vt:lpstr>
      <vt:lpstr>noo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2013-03-21T05:37:08Z</dcterms:modified>
</cp:coreProperties>
</file>